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WerkomIToutsourcing/Gedeelde documenten/03. Nota van inlichtingen/Nota van inlichtingen/"/>
    </mc:Choice>
  </mc:AlternateContent>
  <xr:revisionPtr revIDLastSave="18" documentId="13_ncr:1_{97994655-808A-4D9D-A994-2EDE07AB9286}" xr6:coauthVersionLast="46" xr6:coauthVersionMax="46" xr10:uidLastSave="{A43AF5A1-8CD7-428D-85B9-54C93AA346A4}"/>
  <bookViews>
    <workbookView xWindow="-120" yWindow="-120" windowWidth="29040" windowHeight="15840" tabRatio="58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2" l="1"/>
  <c r="E14" i="2"/>
  <c r="E15" i="2"/>
  <c r="E16" i="2"/>
  <c r="E17" i="2"/>
  <c r="E18" i="2"/>
  <c r="E19" i="2"/>
  <c r="E20" i="2"/>
  <c r="E27" i="2"/>
  <c r="E28" i="2"/>
  <c r="E29" i="2"/>
  <c r="E30" i="2"/>
  <c r="E31" i="2"/>
  <c r="E32" i="2"/>
  <c r="E33" i="2"/>
  <c r="E40" i="2"/>
  <c r="E41" i="2"/>
  <c r="E42" i="2"/>
  <c r="E43" i="2"/>
  <c r="E44" i="2"/>
  <c r="E45" i="2"/>
  <c r="E46" i="2"/>
  <c r="E53" i="2"/>
  <c r="E54" i="2"/>
  <c r="E55" i="2"/>
  <c r="E56" i="2"/>
  <c r="E57" i="2"/>
  <c r="E58" i="2"/>
  <c r="E59" i="2"/>
  <c r="E66" i="2"/>
  <c r="E67" i="2"/>
  <c r="E68" i="2"/>
  <c r="E69" i="2"/>
  <c r="E70" i="2"/>
  <c r="E71" i="2"/>
  <c r="E72" i="2"/>
  <c r="E9" i="2"/>
  <c r="D71" i="2"/>
  <c r="D70" i="2"/>
  <c r="D69" i="2"/>
  <c r="D67" i="2"/>
  <c r="D66" i="2"/>
  <c r="D65" i="2"/>
  <c r="E65" i="2" s="1"/>
  <c r="D59" i="2"/>
  <c r="D58" i="2"/>
  <c r="D57" i="2"/>
  <c r="D56" i="2"/>
  <c r="D55" i="2"/>
  <c r="D54" i="2"/>
  <c r="D53" i="2"/>
  <c r="D52" i="2"/>
  <c r="E52" i="2" s="1"/>
  <c r="D46" i="2"/>
  <c r="D45" i="2"/>
  <c r="D44" i="2"/>
  <c r="D43" i="2"/>
  <c r="D42" i="2"/>
  <c r="D41" i="2"/>
  <c r="D40" i="2"/>
  <c r="D39" i="2"/>
  <c r="E39" i="2" s="1"/>
  <c r="D33" i="2"/>
  <c r="D32" i="2"/>
  <c r="D31" i="2"/>
  <c r="D30" i="2"/>
  <c r="D29" i="2"/>
  <c r="D28" i="2"/>
  <c r="D27" i="2"/>
  <c r="D26" i="2"/>
  <c r="E26" i="2" s="1"/>
  <c r="E78" i="2"/>
  <c r="D13" i="2"/>
  <c r="E13" i="2" s="1"/>
  <c r="D14" i="2"/>
  <c r="D15" i="2"/>
  <c r="D16" i="2"/>
  <c r="D17" i="2"/>
  <c r="D18" i="2"/>
  <c r="D19" i="2"/>
  <c r="D20" i="2"/>
  <c r="E79" i="2"/>
  <c r="E80" i="2"/>
  <c r="E35" i="2" l="1"/>
  <c r="E61" i="2"/>
  <c r="E74" i="2"/>
  <c r="E48" i="2"/>
  <c r="E82" i="2"/>
  <c r="E22" i="2"/>
</calcChain>
</file>

<file path=xl/sharedStrings.xml><?xml version="1.0" encoding="utf-8"?>
<sst xmlns="http://schemas.openxmlformats.org/spreadsheetml/2006/main" count="94" uniqueCount="48">
  <si>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</si>
  <si>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</si>
  <si>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</si>
  <si>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</si>
  <si>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</si>
  <si>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</si>
  <si>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</si>
  <si>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</si>
  <si>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(*) Het uurtarief betreft een all-in prijs en is derhalve inclusief reis- verblijf, overige kosten en toeslagen.</t>
  </si>
  <si>
    <t>Totaalprijs</t>
  </si>
  <si>
    <t>Overig</t>
  </si>
  <si>
    <t>Overnamekosten</t>
  </si>
  <si>
    <t>Kosten</t>
  </si>
  <si>
    <t>Onderdeel</t>
  </si>
  <si>
    <t xml:space="preserve">Subtotaal additionele ondersteuning </t>
  </si>
  <si>
    <t>Geschatte uren per jaar</t>
  </si>
  <si>
    <t>Honorarium per uur</t>
  </si>
  <si>
    <t>Printerbeheer</t>
  </si>
  <si>
    <t>Applicatiebeheer</t>
  </si>
  <si>
    <t>Honorarium per jaar</t>
  </si>
  <si>
    <t>Honorarium per maand</t>
  </si>
  <si>
    <t>Prijswens 1</t>
  </si>
  <si>
    <t xml:space="preserve">6. Het indienen van nulprijzen en opslagen die 0 % bedragen is slechts toegestaan op subonderdelen van de prijswens.
</t>
  </si>
  <si>
    <t>7. Het indienen van negatieve prijzen is -op straffe van uitsluiting- niet toegestaan.</t>
  </si>
  <si>
    <t>Werkplekbeheer</t>
  </si>
  <si>
    <t>Telefoniebeheer</t>
  </si>
  <si>
    <t>Internet en wifibeheer</t>
  </si>
  <si>
    <t>Service en helpdesk</t>
  </si>
  <si>
    <t>Honorarium tien (10) jaar</t>
  </si>
  <si>
    <t>ICT-infrastructuur</t>
  </si>
  <si>
    <t>Licentiebeheer</t>
  </si>
  <si>
    <t>Eenmalige kosten kosten</t>
  </si>
  <si>
    <t xml:space="preserve">Subtotaal eenmalige kosten </t>
  </si>
  <si>
    <t>Projectmanager</t>
  </si>
  <si>
    <t>IT-architect</t>
  </si>
  <si>
    <t>Trainer</t>
  </si>
  <si>
    <t>Overige optionele dienstverlening</t>
  </si>
  <si>
    <t>Beheer jaar 1</t>
  </si>
  <si>
    <t>Beheer jaar 2</t>
  </si>
  <si>
    <t>Beheer jaar 3</t>
  </si>
  <si>
    <t>Beheer jaar 4</t>
  </si>
  <si>
    <t>Beheer jaar 5 en later</t>
  </si>
  <si>
    <t xml:space="preserve">Subtotaal beheer jaar 1 </t>
  </si>
  <si>
    <t>Subtotaal beheer  jaar 2</t>
  </si>
  <si>
    <t>Subtotaal beheer jaar 3</t>
  </si>
  <si>
    <t>Subtotaal beheer jaar 4</t>
  </si>
  <si>
    <t>Software-agent (per vijf (5) jaar)</t>
  </si>
  <si>
    <t>Subtotaal beheer jaar 5 en 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</si>
</sst>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_ ;\-0\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0" borderId="1" xfId="1" applyFont="1" applyBorder="1" applyAlignment="1" applyProtection="1">
      <alignment horizontal="center"/>
    </xf>
    <xf numFmtId="44" fontId="8" fillId="0" borderId="1" xfId="1" applyFont="1" applyBorder="1" applyAlignment="1" applyProtection="1">
      <alignment horizontal="center"/>
    </xf>
    <xf numFmtId="44" fontId="6" fillId="0" borderId="0" xfId="1" applyFont="1" applyFill="1" applyBorder="1" applyAlignment="1" applyProtection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2" borderId="3" xfId="1" applyFont="1" applyFill="1" applyBorder="1" applyAlignment="1" applyProtection="1">
      <alignment horizontal="center"/>
    </xf>
    <xf numFmtId="44" fontId="6" fillId="2" borderId="6" xfId="1" applyFont="1" applyFill="1" applyBorder="1" applyAlignment="1" applyProtection="1">
      <alignment horizontal="center"/>
    </xf>
    <xf numFmtId="44" fontId="6" fillId="0" borderId="1" xfId="1" applyFont="1" applyBorder="1" applyAlignment="1" applyProtection="1">
      <alignment horizontal="center"/>
    </xf>
    <xf numFmtId="164" fontId="6" fillId="0" borderId="1" xfId="1" applyNumberFormat="1" applyFont="1" applyBorder="1" applyAlignment="1" applyProtection="1">
      <alignment horizontal="center"/>
    </xf>
    <xf numFmtId="44" fontId="8" fillId="0" borderId="0" xfId="1" applyFont="1" applyBorder="1" applyAlignment="1" applyProtection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Protection="1"/>
    <xf numFmtId="0" fontId="8" fillId="5" borderId="1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3" fontId="8" fillId="0" borderId="5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right"/>
    </xf>
    <xf numFmtId="0" fontId="8" fillId="5" borderId="1" xfId="0" applyFont="1" applyFill="1" applyBorder="1" applyProtection="1"/>
    <xf numFmtId="0" fontId="0" fillId="0" borderId="0" xfId="0" applyAlignment="1" applyProtection="1">
      <alignment horizontal="left"/>
    </xf>
    <xf numFmtId="0" fontId="6" fillId="0" borderId="1" xfId="0" applyFont="1" applyBorder="1" applyProtection="1"/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5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3" fontId="8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8" fillId="5" borderId="4" xfId="0" applyFont="1" applyFill="1" applyBorder="1" applyAlignment="1" applyProtection="1">
      <alignment horizontal="center"/>
    </xf>
    <xf numFmtId="0" fontId="8" fillId="5" borderId="2" xfId="0" applyFont="1" applyFill="1" applyBorder="1" applyAlignment="1" applyProtection="1">
      <alignment horizontal="center"/>
    </xf>
    <xf numFmtId="0" fontId="9" fillId="5" borderId="4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5" borderId="2" xfId="0" applyFont="1" applyFill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left" wrapText="1"/>
    </xf>
    <xf numFmtId="0" fontId="6" fillId="0" borderId="2" xfId="0" applyFont="1" applyBorder="1" applyAlignment="1" applyProtection="1">
      <alignment horizontal="left" wrapText="1"/>
    </xf>
    <xf numFmtId="0" fontId="8" fillId="5" borderId="4" xfId="0" applyFont="1" applyFill="1" applyBorder="1" applyAlignment="1" applyProtection="1">
      <alignment horizontal="left"/>
    </xf>
    <xf numFmtId="0" fontId="8" fillId="5" borderId="3" xfId="0" applyFont="1" applyFill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0" sqref="A20"/>
    </sheetView>
  </sheetViews>
  <sheetFormatPr defaultColWidth="9.140625" defaultRowHeight="15" x14ac:dyDescent="0.25"/>
  <cols>
    <col min="1" max="1" width="104.5703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7" t="s">
        <v>6</v>
      </c>
    </row>
    <row r="9" spans="1:1" s="3" customFormat="1" ht="15" customHeight="1" x14ac:dyDescent="0.25">
      <c r="A9" s="18" t="s">
        <v>22</v>
      </c>
    </row>
    <row r="10" spans="1:1" s="3" customFormat="1" x14ac:dyDescent="0.25">
      <c r="A10" s="18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8FBD-204B-4CD6-B12C-6E22EFE60CDC}">
  <dimension ref="A1:G86"/>
  <sheetViews>
    <sheetView showGridLines="0" zoomScale="130" zoomScaleNormal="130" workbookViewId="0">
      <selection activeCell="F19" sqref="F19"/>
    </sheetView>
  </sheetViews>
  <sheetFormatPr defaultColWidth="11.42578125" defaultRowHeight="15" x14ac:dyDescent="0.25"/>
  <cols>
    <col min="1" max="1" width="1.42578125" style="19" customWidth="1"/>
    <col min="2" max="2" width="13.5703125" style="19" bestFit="1" customWidth="1"/>
    <col min="3" max="3" width="16.85546875" style="19" bestFit="1" customWidth="1"/>
    <col min="4" max="4" width="30.7109375" style="19" bestFit="1" customWidth="1"/>
    <col min="5" max="5" width="21" style="19" customWidth="1"/>
    <col min="6" max="16384" width="11.42578125" style="19"/>
  </cols>
  <sheetData>
    <row r="1" spans="2:7" ht="21" x14ac:dyDescent="0.35">
      <c r="B1" s="39" t="s">
        <v>21</v>
      </c>
      <c r="C1" s="40"/>
      <c r="D1" s="40"/>
      <c r="E1" s="41"/>
    </row>
    <row r="3" spans="2:7" ht="15.75" x14ac:dyDescent="0.25">
      <c r="B3" s="42" t="s">
        <v>31</v>
      </c>
      <c r="C3" s="43"/>
      <c r="D3" s="43"/>
      <c r="E3" s="44"/>
    </row>
    <row r="4" spans="2:7" x14ac:dyDescent="0.25">
      <c r="B4" s="48" t="s">
        <v>13</v>
      </c>
      <c r="C4" s="49"/>
      <c r="D4" s="50"/>
      <c r="E4" s="20" t="s">
        <v>12</v>
      </c>
    </row>
    <row r="5" spans="2:7" x14ac:dyDescent="0.25">
      <c r="B5" s="35" t="s">
        <v>11</v>
      </c>
      <c r="C5" s="51"/>
      <c r="D5" s="36"/>
      <c r="E5" s="11">
        <v>0</v>
      </c>
    </row>
    <row r="6" spans="2:7" x14ac:dyDescent="0.25">
      <c r="B6" s="35" t="s">
        <v>10</v>
      </c>
      <c r="C6" s="51"/>
      <c r="D6" s="36"/>
      <c r="E6" s="11">
        <v>0</v>
      </c>
    </row>
    <row r="7" spans="2:7" x14ac:dyDescent="0.25">
      <c r="B7" s="35" t="s">
        <v>46</v>
      </c>
      <c r="C7" s="51"/>
      <c r="D7" s="36"/>
      <c r="E7" s="11">
        <v>0</v>
      </c>
    </row>
    <row r="8" spans="2:7" x14ac:dyDescent="0.25">
      <c r="B8" s="21"/>
      <c r="C8" s="21"/>
      <c r="D8" s="21"/>
      <c r="E8" s="10"/>
    </row>
    <row r="9" spans="2:7" x14ac:dyDescent="0.25">
      <c r="B9" s="22"/>
      <c r="C9" s="23"/>
      <c r="D9" s="24" t="s">
        <v>32</v>
      </c>
      <c r="E9" s="9">
        <f>SUM(E5:E7)</f>
        <v>0</v>
      </c>
    </row>
    <row r="11" spans="2:7" ht="15.75" x14ac:dyDescent="0.25">
      <c r="B11" s="42" t="s">
        <v>37</v>
      </c>
      <c r="C11" s="43"/>
      <c r="D11" s="43"/>
      <c r="E11" s="44"/>
    </row>
    <row r="12" spans="2:7" x14ac:dyDescent="0.25">
      <c r="B12" s="37" t="s">
        <v>13</v>
      </c>
      <c r="C12" s="38"/>
      <c r="D12" s="20" t="s">
        <v>20</v>
      </c>
      <c r="E12" s="20" t="s">
        <v>19</v>
      </c>
      <c r="G12" s="26"/>
    </row>
    <row r="13" spans="2:7" x14ac:dyDescent="0.25">
      <c r="B13" s="35" t="s">
        <v>29</v>
      </c>
      <c r="C13" s="36"/>
      <c r="D13" s="11">
        <f>C13*12</f>
        <v>0</v>
      </c>
      <c r="E13" s="14">
        <f>D13*12</f>
        <v>0</v>
      </c>
      <c r="G13" s="28"/>
    </row>
    <row r="14" spans="2:7" x14ac:dyDescent="0.25">
      <c r="B14" s="35" t="s">
        <v>18</v>
      </c>
      <c r="C14" s="36">
        <v>0</v>
      </c>
      <c r="D14" s="11">
        <f t="shared" ref="D14:D20" si="0">C14*12</f>
        <v>0</v>
      </c>
      <c r="E14" s="14">
        <f t="shared" ref="E14:E20" si="1">D14*12</f>
        <v>0</v>
      </c>
      <c r="G14" s="28"/>
    </row>
    <row r="15" spans="2:7" x14ac:dyDescent="0.25">
      <c r="B15" s="35" t="s">
        <v>30</v>
      </c>
      <c r="C15" s="36">
        <v>0</v>
      </c>
      <c r="D15" s="11">
        <f t="shared" si="0"/>
        <v>0</v>
      </c>
      <c r="E15" s="14">
        <f t="shared" si="1"/>
        <v>0</v>
      </c>
      <c r="G15" s="28"/>
    </row>
    <row r="16" spans="2:7" x14ac:dyDescent="0.25">
      <c r="B16" s="35" t="s">
        <v>24</v>
      </c>
      <c r="C16" s="36">
        <v>0</v>
      </c>
      <c r="D16" s="11">
        <f t="shared" si="0"/>
        <v>0</v>
      </c>
      <c r="E16" s="14">
        <f t="shared" si="1"/>
        <v>0</v>
      </c>
      <c r="G16" s="28"/>
    </row>
    <row r="17" spans="2:7" x14ac:dyDescent="0.25">
      <c r="B17" s="35" t="s">
        <v>17</v>
      </c>
      <c r="C17" s="36">
        <v>0</v>
      </c>
      <c r="D17" s="11">
        <f t="shared" si="0"/>
        <v>0</v>
      </c>
      <c r="E17" s="14">
        <f t="shared" si="1"/>
        <v>0</v>
      </c>
      <c r="G17" s="28"/>
    </row>
    <row r="18" spans="2:7" x14ac:dyDescent="0.25">
      <c r="B18" s="35" t="s">
        <v>25</v>
      </c>
      <c r="C18" s="36">
        <v>0</v>
      </c>
      <c r="D18" s="11">
        <f t="shared" si="0"/>
        <v>0</v>
      </c>
      <c r="E18" s="14">
        <f t="shared" si="1"/>
        <v>0</v>
      </c>
      <c r="G18" s="28"/>
    </row>
    <row r="19" spans="2:7" x14ac:dyDescent="0.25">
      <c r="B19" s="35" t="s">
        <v>26</v>
      </c>
      <c r="C19" s="36">
        <v>0</v>
      </c>
      <c r="D19" s="11">
        <f t="shared" si="0"/>
        <v>0</v>
      </c>
      <c r="E19" s="14">
        <f t="shared" si="1"/>
        <v>0</v>
      </c>
      <c r="G19" s="28"/>
    </row>
    <row r="20" spans="2:7" x14ac:dyDescent="0.25">
      <c r="B20" s="35" t="s">
        <v>27</v>
      </c>
      <c r="C20" s="36">
        <v>0</v>
      </c>
      <c r="D20" s="11">
        <f t="shared" si="0"/>
        <v>0</v>
      </c>
      <c r="E20" s="14">
        <f t="shared" si="1"/>
        <v>0</v>
      </c>
      <c r="G20" s="28"/>
    </row>
    <row r="21" spans="2:7" x14ac:dyDescent="0.25">
      <c r="B21" s="22"/>
      <c r="C21" s="13"/>
      <c r="D21" s="12"/>
      <c r="E21" s="12"/>
      <c r="G21" s="28"/>
    </row>
    <row r="22" spans="2:7" x14ac:dyDescent="0.25">
      <c r="B22" s="22"/>
      <c r="C22" s="23"/>
      <c r="D22" s="24" t="s">
        <v>42</v>
      </c>
      <c r="E22" s="9">
        <f>SUM(E13:E20)</f>
        <v>0</v>
      </c>
    </row>
    <row r="23" spans="2:7" x14ac:dyDescent="0.25">
      <c r="B23" s="22"/>
      <c r="C23" s="33"/>
      <c r="D23" s="34"/>
      <c r="E23" s="16"/>
    </row>
    <row r="24" spans="2:7" ht="15.75" x14ac:dyDescent="0.25">
      <c r="B24" s="42" t="s">
        <v>38</v>
      </c>
      <c r="C24" s="43"/>
      <c r="D24" s="43"/>
      <c r="E24" s="44"/>
    </row>
    <row r="25" spans="2:7" x14ac:dyDescent="0.25">
      <c r="B25" s="37" t="s">
        <v>13</v>
      </c>
      <c r="C25" s="38"/>
      <c r="D25" s="20" t="s">
        <v>20</v>
      </c>
      <c r="E25" s="20" t="s">
        <v>19</v>
      </c>
    </row>
    <row r="26" spans="2:7" x14ac:dyDescent="0.25">
      <c r="B26" s="35" t="s">
        <v>29</v>
      </c>
      <c r="C26" s="36"/>
      <c r="D26" s="11">
        <f>C26*12</f>
        <v>0</v>
      </c>
      <c r="E26" s="14">
        <f>D26*12</f>
        <v>0</v>
      </c>
    </row>
    <row r="27" spans="2:7" x14ac:dyDescent="0.25">
      <c r="B27" s="35" t="s">
        <v>18</v>
      </c>
      <c r="C27" s="36">
        <v>0</v>
      </c>
      <c r="D27" s="11">
        <f t="shared" ref="D27:D33" si="2">C27*12</f>
        <v>0</v>
      </c>
      <c r="E27" s="14">
        <f t="shared" ref="E27:E33" si="3">D27*12</f>
        <v>0</v>
      </c>
    </row>
    <row r="28" spans="2:7" x14ac:dyDescent="0.25">
      <c r="B28" s="35" t="s">
        <v>30</v>
      </c>
      <c r="C28" s="36">
        <v>0</v>
      </c>
      <c r="D28" s="11">
        <f t="shared" si="2"/>
        <v>0</v>
      </c>
      <c r="E28" s="14">
        <f t="shared" si="3"/>
        <v>0</v>
      </c>
    </row>
    <row r="29" spans="2:7" x14ac:dyDescent="0.25">
      <c r="B29" s="35" t="s">
        <v>24</v>
      </c>
      <c r="C29" s="36">
        <v>0</v>
      </c>
      <c r="D29" s="11">
        <f t="shared" si="2"/>
        <v>0</v>
      </c>
      <c r="E29" s="14">
        <f t="shared" si="3"/>
        <v>0</v>
      </c>
    </row>
    <row r="30" spans="2:7" x14ac:dyDescent="0.25">
      <c r="B30" s="35" t="s">
        <v>17</v>
      </c>
      <c r="C30" s="36">
        <v>0</v>
      </c>
      <c r="D30" s="11">
        <f t="shared" si="2"/>
        <v>0</v>
      </c>
      <c r="E30" s="14">
        <f t="shared" si="3"/>
        <v>0</v>
      </c>
    </row>
    <row r="31" spans="2:7" x14ac:dyDescent="0.25">
      <c r="B31" s="35" t="s">
        <v>25</v>
      </c>
      <c r="C31" s="36">
        <v>0</v>
      </c>
      <c r="D31" s="11">
        <f t="shared" si="2"/>
        <v>0</v>
      </c>
      <c r="E31" s="14">
        <f t="shared" si="3"/>
        <v>0</v>
      </c>
    </row>
    <row r="32" spans="2:7" x14ac:dyDescent="0.25">
      <c r="B32" s="35" t="s">
        <v>26</v>
      </c>
      <c r="C32" s="36">
        <v>0</v>
      </c>
      <c r="D32" s="11">
        <f t="shared" si="2"/>
        <v>0</v>
      </c>
      <c r="E32" s="14">
        <f t="shared" si="3"/>
        <v>0</v>
      </c>
    </row>
    <row r="33" spans="2:5" x14ac:dyDescent="0.25">
      <c r="B33" s="35" t="s">
        <v>27</v>
      </c>
      <c r="C33" s="36">
        <v>0</v>
      </c>
      <c r="D33" s="11">
        <f t="shared" si="2"/>
        <v>0</v>
      </c>
      <c r="E33" s="14">
        <f t="shared" si="3"/>
        <v>0</v>
      </c>
    </row>
    <row r="34" spans="2:5" x14ac:dyDescent="0.25">
      <c r="B34" s="22"/>
      <c r="C34" s="13"/>
      <c r="D34" s="12"/>
      <c r="E34" s="12"/>
    </row>
    <row r="35" spans="2:5" x14ac:dyDescent="0.25">
      <c r="B35" s="22"/>
      <c r="C35" s="23"/>
      <c r="D35" s="24" t="s">
        <v>43</v>
      </c>
      <c r="E35" s="9">
        <f>SUM(E26:E33)</f>
        <v>0</v>
      </c>
    </row>
    <row r="36" spans="2:5" x14ac:dyDescent="0.25">
      <c r="B36" s="22"/>
      <c r="C36" s="33"/>
      <c r="D36" s="34"/>
      <c r="E36" s="16"/>
    </row>
    <row r="37" spans="2:5" ht="15.75" x14ac:dyDescent="0.25">
      <c r="B37" s="42" t="s">
        <v>39</v>
      </c>
      <c r="C37" s="43"/>
      <c r="D37" s="43"/>
      <c r="E37" s="44"/>
    </row>
    <row r="38" spans="2:5" x14ac:dyDescent="0.25">
      <c r="B38" s="37" t="s">
        <v>13</v>
      </c>
      <c r="C38" s="38"/>
      <c r="D38" s="20" t="s">
        <v>20</v>
      </c>
      <c r="E38" s="20" t="s">
        <v>19</v>
      </c>
    </row>
    <row r="39" spans="2:5" x14ac:dyDescent="0.25">
      <c r="B39" s="35" t="s">
        <v>29</v>
      </c>
      <c r="C39" s="36"/>
      <c r="D39" s="11">
        <f>C39*12</f>
        <v>0</v>
      </c>
      <c r="E39" s="14">
        <f>D39*12</f>
        <v>0</v>
      </c>
    </row>
    <row r="40" spans="2:5" x14ac:dyDescent="0.25">
      <c r="B40" s="35" t="s">
        <v>18</v>
      </c>
      <c r="C40" s="36">
        <v>0</v>
      </c>
      <c r="D40" s="11">
        <f t="shared" ref="D40:D46" si="4">C40*12</f>
        <v>0</v>
      </c>
      <c r="E40" s="14">
        <f t="shared" ref="E40:E46" si="5">D40*12</f>
        <v>0</v>
      </c>
    </row>
    <row r="41" spans="2:5" x14ac:dyDescent="0.25">
      <c r="B41" s="35" t="s">
        <v>30</v>
      </c>
      <c r="C41" s="36">
        <v>0</v>
      </c>
      <c r="D41" s="11">
        <f t="shared" si="4"/>
        <v>0</v>
      </c>
      <c r="E41" s="14">
        <f t="shared" si="5"/>
        <v>0</v>
      </c>
    </row>
    <row r="42" spans="2:5" x14ac:dyDescent="0.25">
      <c r="B42" s="35" t="s">
        <v>24</v>
      </c>
      <c r="C42" s="36">
        <v>0</v>
      </c>
      <c r="D42" s="11">
        <f t="shared" si="4"/>
        <v>0</v>
      </c>
      <c r="E42" s="14">
        <f t="shared" si="5"/>
        <v>0</v>
      </c>
    </row>
    <row r="43" spans="2:5" x14ac:dyDescent="0.25">
      <c r="B43" s="35" t="s">
        <v>17</v>
      </c>
      <c r="C43" s="36">
        <v>0</v>
      </c>
      <c r="D43" s="11">
        <f t="shared" si="4"/>
        <v>0</v>
      </c>
      <c r="E43" s="14">
        <f t="shared" si="5"/>
        <v>0</v>
      </c>
    </row>
    <row r="44" spans="2:5" x14ac:dyDescent="0.25">
      <c r="B44" s="35" t="s">
        <v>25</v>
      </c>
      <c r="C44" s="36">
        <v>0</v>
      </c>
      <c r="D44" s="11">
        <f t="shared" si="4"/>
        <v>0</v>
      </c>
      <c r="E44" s="14">
        <f t="shared" si="5"/>
        <v>0</v>
      </c>
    </row>
    <row r="45" spans="2:5" x14ac:dyDescent="0.25">
      <c r="B45" s="35" t="s">
        <v>26</v>
      </c>
      <c r="C45" s="36">
        <v>0</v>
      </c>
      <c r="D45" s="11">
        <f t="shared" si="4"/>
        <v>0</v>
      </c>
      <c r="E45" s="14">
        <f t="shared" si="5"/>
        <v>0</v>
      </c>
    </row>
    <row r="46" spans="2:5" x14ac:dyDescent="0.25">
      <c r="B46" s="35" t="s">
        <v>27</v>
      </c>
      <c r="C46" s="36">
        <v>0</v>
      </c>
      <c r="D46" s="11">
        <f t="shared" si="4"/>
        <v>0</v>
      </c>
      <c r="E46" s="14">
        <f t="shared" si="5"/>
        <v>0</v>
      </c>
    </row>
    <row r="47" spans="2:5" x14ac:dyDescent="0.25">
      <c r="B47" s="22"/>
      <c r="C47" s="13"/>
      <c r="D47" s="12"/>
      <c r="E47" s="12"/>
    </row>
    <row r="48" spans="2:5" x14ac:dyDescent="0.25">
      <c r="B48" s="22"/>
      <c r="C48" s="23"/>
      <c r="D48" s="24" t="s">
        <v>44</v>
      </c>
      <c r="E48" s="9">
        <f>SUM(E39:E46)</f>
        <v>0</v>
      </c>
    </row>
    <row r="49" spans="2:5" x14ac:dyDescent="0.25">
      <c r="B49" s="22"/>
      <c r="C49" s="33"/>
      <c r="D49" s="34"/>
      <c r="E49" s="16"/>
    </row>
    <row r="50" spans="2:5" ht="15.75" x14ac:dyDescent="0.25">
      <c r="B50" s="42" t="s">
        <v>40</v>
      </c>
      <c r="C50" s="43"/>
      <c r="D50" s="43"/>
      <c r="E50" s="44"/>
    </row>
    <row r="51" spans="2:5" x14ac:dyDescent="0.25">
      <c r="B51" s="37" t="s">
        <v>13</v>
      </c>
      <c r="C51" s="38"/>
      <c r="D51" s="20" t="s">
        <v>20</v>
      </c>
      <c r="E51" s="20" t="s">
        <v>19</v>
      </c>
    </row>
    <row r="52" spans="2:5" x14ac:dyDescent="0.25">
      <c r="B52" s="35" t="s">
        <v>29</v>
      </c>
      <c r="C52" s="36"/>
      <c r="D52" s="11">
        <f>C52*12</f>
        <v>0</v>
      </c>
      <c r="E52" s="14">
        <f>D52*12</f>
        <v>0</v>
      </c>
    </row>
    <row r="53" spans="2:5" x14ac:dyDescent="0.25">
      <c r="B53" s="35" t="s">
        <v>18</v>
      </c>
      <c r="C53" s="36">
        <v>0</v>
      </c>
      <c r="D53" s="11">
        <f t="shared" ref="D53:D59" si="6">C53*12</f>
        <v>0</v>
      </c>
      <c r="E53" s="14">
        <f t="shared" ref="E53:E59" si="7">D53*12</f>
        <v>0</v>
      </c>
    </row>
    <row r="54" spans="2:5" x14ac:dyDescent="0.25">
      <c r="B54" s="35" t="s">
        <v>30</v>
      </c>
      <c r="C54" s="36">
        <v>0</v>
      </c>
      <c r="D54" s="11">
        <f t="shared" si="6"/>
        <v>0</v>
      </c>
      <c r="E54" s="14">
        <f t="shared" si="7"/>
        <v>0</v>
      </c>
    </row>
    <row r="55" spans="2:5" x14ac:dyDescent="0.25">
      <c r="B55" s="35" t="s">
        <v>24</v>
      </c>
      <c r="C55" s="36">
        <v>0</v>
      </c>
      <c r="D55" s="11">
        <f t="shared" si="6"/>
        <v>0</v>
      </c>
      <c r="E55" s="14">
        <f t="shared" si="7"/>
        <v>0</v>
      </c>
    </row>
    <row r="56" spans="2:5" x14ac:dyDescent="0.25">
      <c r="B56" s="35" t="s">
        <v>17</v>
      </c>
      <c r="C56" s="36">
        <v>0</v>
      </c>
      <c r="D56" s="11">
        <f t="shared" si="6"/>
        <v>0</v>
      </c>
      <c r="E56" s="14">
        <f t="shared" si="7"/>
        <v>0</v>
      </c>
    </row>
    <row r="57" spans="2:5" x14ac:dyDescent="0.25">
      <c r="B57" s="35" t="s">
        <v>25</v>
      </c>
      <c r="C57" s="36">
        <v>0</v>
      </c>
      <c r="D57" s="11">
        <f t="shared" si="6"/>
        <v>0</v>
      </c>
      <c r="E57" s="14">
        <f t="shared" si="7"/>
        <v>0</v>
      </c>
    </row>
    <row r="58" spans="2:5" x14ac:dyDescent="0.25">
      <c r="B58" s="35" t="s">
        <v>26</v>
      </c>
      <c r="C58" s="36">
        <v>0</v>
      </c>
      <c r="D58" s="11">
        <f t="shared" si="6"/>
        <v>0</v>
      </c>
      <c r="E58" s="14">
        <f t="shared" si="7"/>
        <v>0</v>
      </c>
    </row>
    <row r="59" spans="2:5" x14ac:dyDescent="0.25">
      <c r="B59" s="35" t="s">
        <v>27</v>
      </c>
      <c r="C59" s="36">
        <v>0</v>
      </c>
      <c r="D59" s="11">
        <f t="shared" si="6"/>
        <v>0</v>
      </c>
      <c r="E59" s="14">
        <f t="shared" si="7"/>
        <v>0</v>
      </c>
    </row>
    <row r="60" spans="2:5" x14ac:dyDescent="0.25">
      <c r="B60" s="22"/>
      <c r="C60" s="13"/>
      <c r="D60" s="12"/>
      <c r="E60" s="12"/>
    </row>
    <row r="61" spans="2:5" x14ac:dyDescent="0.25">
      <c r="B61" s="22"/>
      <c r="C61" s="23"/>
      <c r="D61" s="24" t="s">
        <v>45</v>
      </c>
      <c r="E61" s="9">
        <f>SUM(E52:E59)</f>
        <v>0</v>
      </c>
    </row>
    <row r="62" spans="2:5" x14ac:dyDescent="0.25">
      <c r="B62" s="22"/>
      <c r="C62" s="33"/>
      <c r="D62" s="34"/>
      <c r="E62" s="16"/>
    </row>
    <row r="63" spans="2:5" ht="15.75" x14ac:dyDescent="0.25">
      <c r="B63" s="42" t="s">
        <v>41</v>
      </c>
      <c r="C63" s="43"/>
      <c r="D63" s="43"/>
      <c r="E63" s="44"/>
    </row>
    <row r="64" spans="2:5" x14ac:dyDescent="0.25">
      <c r="B64" s="37" t="s">
        <v>13</v>
      </c>
      <c r="C64" s="38"/>
      <c r="D64" s="20" t="s">
        <v>20</v>
      </c>
      <c r="E64" s="20" t="s">
        <v>19</v>
      </c>
    </row>
    <row r="65" spans="2:5" x14ac:dyDescent="0.25">
      <c r="B65" s="35" t="s">
        <v>29</v>
      </c>
      <c r="C65" s="36"/>
      <c r="D65" s="11">
        <f>C65*12</f>
        <v>0</v>
      </c>
      <c r="E65" s="14">
        <f>D65*12</f>
        <v>0</v>
      </c>
    </row>
    <row r="66" spans="2:5" x14ac:dyDescent="0.25">
      <c r="B66" s="35" t="s">
        <v>18</v>
      </c>
      <c r="C66" s="36">
        <v>0</v>
      </c>
      <c r="D66" s="11">
        <f t="shared" ref="D66:D72" si="8">C66*12</f>
        <v>0</v>
      </c>
      <c r="E66" s="14">
        <f t="shared" ref="E66:E72" si="9">D66*12</f>
        <v>0</v>
      </c>
    </row>
    <row r="67" spans="2:5" x14ac:dyDescent="0.25">
      <c r="B67" s="35" t="s">
        <v>30</v>
      </c>
      <c r="C67" s="36">
        <v>0</v>
      </c>
      <c r="D67" s="11">
        <f t="shared" si="8"/>
        <v>0</v>
      </c>
      <c r="E67" s="14">
        <f t="shared" si="9"/>
        <v>0</v>
      </c>
    </row>
    <row r="68" spans="2:5" x14ac:dyDescent="0.25">
      <c r="B68" s="35" t="s">
        <v>24</v>
      </c>
      <c r="C68" s="36">
        <v>0</v>
      </c>
      <c r="D68" s="11">
        <v>0</v>
      </c>
      <c r="E68" s="14">
        <f t="shared" si="9"/>
        <v>0</v>
      </c>
    </row>
    <row r="69" spans="2:5" x14ac:dyDescent="0.25">
      <c r="B69" s="35" t="s">
        <v>17</v>
      </c>
      <c r="C69" s="36">
        <v>0</v>
      </c>
      <c r="D69" s="11">
        <f t="shared" si="8"/>
        <v>0</v>
      </c>
      <c r="E69" s="14">
        <f t="shared" si="9"/>
        <v>0</v>
      </c>
    </row>
    <row r="70" spans="2:5" x14ac:dyDescent="0.25">
      <c r="B70" s="35" t="s">
        <v>25</v>
      </c>
      <c r="C70" s="36">
        <v>0</v>
      </c>
      <c r="D70" s="11">
        <f t="shared" si="8"/>
        <v>0</v>
      </c>
      <c r="E70" s="14">
        <f t="shared" si="9"/>
        <v>0</v>
      </c>
    </row>
    <row r="71" spans="2:5" x14ac:dyDescent="0.25">
      <c r="B71" s="35" t="s">
        <v>26</v>
      </c>
      <c r="C71" s="36">
        <v>0</v>
      </c>
      <c r="D71" s="11">
        <f t="shared" si="8"/>
        <v>0</v>
      </c>
      <c r="E71" s="14">
        <f t="shared" si="9"/>
        <v>0</v>
      </c>
    </row>
    <row r="72" spans="2:5" x14ac:dyDescent="0.25">
      <c r="B72" s="35" t="s">
        <v>27</v>
      </c>
      <c r="C72" s="36">
        <v>0</v>
      </c>
      <c r="D72" s="11">
        <v>0</v>
      </c>
      <c r="E72" s="14">
        <f t="shared" si="9"/>
        <v>0</v>
      </c>
    </row>
    <row r="73" spans="2:5" x14ac:dyDescent="0.25">
      <c r="B73" s="22"/>
      <c r="C73" s="13"/>
      <c r="D73" s="12"/>
      <c r="E73" s="12"/>
    </row>
    <row r="74" spans="2:5" x14ac:dyDescent="0.25">
      <c r="B74" s="22"/>
      <c r="C74" s="23"/>
      <c r="D74" s="24" t="s">
        <v>47</v>
      </c>
      <c r="E74" s="9">
        <f>SUM(E65:E72)</f>
        <v>0</v>
      </c>
    </row>
    <row r="75" spans="2:5" x14ac:dyDescent="0.25">
      <c r="B75" s="22"/>
      <c r="C75" s="33"/>
      <c r="D75" s="34"/>
      <c r="E75" s="16"/>
    </row>
    <row r="76" spans="2:5" ht="15.75" x14ac:dyDescent="0.25">
      <c r="B76" s="42" t="s">
        <v>36</v>
      </c>
      <c r="C76" s="43"/>
      <c r="D76" s="43"/>
      <c r="E76" s="44"/>
    </row>
    <row r="77" spans="2:5" x14ac:dyDescent="0.25">
      <c r="B77" s="25" t="s">
        <v>13</v>
      </c>
      <c r="C77" s="20" t="s">
        <v>16</v>
      </c>
      <c r="D77" s="20" t="s">
        <v>15</v>
      </c>
      <c r="E77" s="20" t="s">
        <v>28</v>
      </c>
    </row>
    <row r="78" spans="2:5" x14ac:dyDescent="0.25">
      <c r="B78" s="27" t="s">
        <v>33</v>
      </c>
      <c r="C78" s="11">
        <v>0</v>
      </c>
      <c r="D78" s="15">
        <v>30</v>
      </c>
      <c r="E78" s="14">
        <f>(C78*D78)*10</f>
        <v>0</v>
      </c>
    </row>
    <row r="79" spans="2:5" x14ac:dyDescent="0.25">
      <c r="B79" s="27" t="s">
        <v>34</v>
      </c>
      <c r="C79" s="11">
        <v>0</v>
      </c>
      <c r="D79" s="15">
        <v>30</v>
      </c>
      <c r="E79" s="14">
        <f t="shared" ref="E79:E80" si="10">(C79*D79)*10</f>
        <v>0</v>
      </c>
    </row>
    <row r="80" spans="2:5" x14ac:dyDescent="0.25">
      <c r="B80" s="27" t="s">
        <v>35</v>
      </c>
      <c r="C80" s="11">
        <v>0</v>
      </c>
      <c r="D80" s="15">
        <v>30</v>
      </c>
      <c r="E80" s="14">
        <f t="shared" si="10"/>
        <v>0</v>
      </c>
    </row>
    <row r="81" spans="1:5" x14ac:dyDescent="0.25">
      <c r="B81" s="22"/>
      <c r="C81" s="13"/>
      <c r="D81" s="12"/>
      <c r="E81" s="12"/>
    </row>
    <row r="82" spans="1:5" x14ac:dyDescent="0.25">
      <c r="B82" s="22"/>
      <c r="C82" s="23"/>
      <c r="D82" s="24" t="s">
        <v>14</v>
      </c>
      <c r="E82" s="9">
        <f>SUM(E78:E80)</f>
        <v>0</v>
      </c>
    </row>
    <row r="83" spans="1:5" ht="15.75" x14ac:dyDescent="0.25">
      <c r="B83" s="29"/>
      <c r="C83" s="29"/>
      <c r="D83" s="29"/>
      <c r="E83" s="29"/>
    </row>
    <row r="84" spans="1:5" ht="15.75" x14ac:dyDescent="0.25">
      <c r="B84" s="30"/>
      <c r="C84" s="31"/>
      <c r="D84" s="32" t="s">
        <v>9</v>
      </c>
      <c r="E84" s="8">
        <f>E9+E22+E35+E48+E61+E74+(5*E74)+E82</f>
        <v>0</v>
      </c>
    </row>
    <row r="86" spans="1:5" ht="31.5" customHeight="1" x14ac:dyDescent="0.25">
      <c r="A86" s="22"/>
      <c r="B86" s="45" t="s">
        <v>8</v>
      </c>
      <c r="C86" s="46"/>
      <c r="D86" s="46"/>
      <c r="E86" s="47"/>
    </row>
  </sheetData>
  <sheetProtection algorithmName="SHA-512" hashValue="E2z6KiXLKe2ZewobqOkU/vJAO6iHYjOP9fgUY6WQM1anGRDznvKxwNN5Pii6A56LBDtkyB6ZJfZj4aujNBc46g==" saltValue="ANNWfcUdQS3S0+xovTlWSw==" spinCount="100000" sheet="1" objects="1" scenarios="1"/>
  <mergeCells count="58">
    <mergeCell ref="B1:E1"/>
    <mergeCell ref="B11:E11"/>
    <mergeCell ref="B86:E86"/>
    <mergeCell ref="B76:E76"/>
    <mergeCell ref="B3:E3"/>
    <mergeCell ref="B4:D4"/>
    <mergeCell ref="B5:D5"/>
    <mergeCell ref="B7:D7"/>
    <mergeCell ref="B6:D6"/>
    <mergeCell ref="B24:E24"/>
    <mergeCell ref="B37:E37"/>
    <mergeCell ref="B50:E50"/>
    <mergeCell ref="B63:E63"/>
    <mergeCell ref="B13:C13"/>
    <mergeCell ref="B14:C14"/>
    <mergeCell ref="B20:C20"/>
    <mergeCell ref="B12:C12"/>
    <mergeCell ref="B25:C25"/>
    <mergeCell ref="B26:C26"/>
    <mergeCell ref="B27:C27"/>
    <mergeCell ref="B15:C15"/>
    <mergeCell ref="B16:C16"/>
    <mergeCell ref="B17:C17"/>
    <mergeCell ref="B18:C18"/>
    <mergeCell ref="B19:C19"/>
    <mergeCell ref="B28:C28"/>
    <mergeCell ref="B29:C29"/>
    <mergeCell ref="B30:C30"/>
    <mergeCell ref="B31:C31"/>
    <mergeCell ref="B32:C32"/>
    <mergeCell ref="B33:C33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4:C64"/>
    <mergeCell ref="B70:C70"/>
    <mergeCell ref="B71:C71"/>
    <mergeCell ref="B72:C72"/>
    <mergeCell ref="B65:C65"/>
    <mergeCell ref="B66:C66"/>
    <mergeCell ref="B67:C67"/>
    <mergeCell ref="B68:C68"/>
    <mergeCell ref="B69:C69"/>
  </mergeCells>
  <pageMargins left="0.75" right="0.75" top="1" bottom="1" header="0.5" footer="0.5"/>
  <pageSetup paperSize="9" scale="73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66FC6EDF5E64E80B9659F8D995092" ma:contentTypeVersion="2" ma:contentTypeDescription="Een nieuw document maken." ma:contentTypeScope="" ma:versionID="8bebbfed7e4d83ede194c6c0311c9ea6">
  <xsd:schema xmlns:xsd="http://www.w3.org/2001/XMLSchema" xmlns:xs="http://www.w3.org/2001/XMLSchema" xmlns:p="http://schemas.microsoft.com/office/2006/metadata/properties" xmlns:ns2="d984b09b-7289-4978-b6ca-967caca75a23" targetNamespace="http://schemas.microsoft.com/office/2006/metadata/properties" ma:root="true" ma:fieldsID="4d04ef41e3257d278e47dcea920f0c36" ns2:_="">
    <xsd:import namespace="d984b09b-7289-4978-b6ca-967caca75a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4b09b-7289-4978-b6ca-967caca75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2F3D39-1E69-4D0D-B463-2A4F258A2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84b09b-7289-4978-b6ca-967caca75a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2021-04-20T13:34:50Z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0x01010086466FC6EDF5E64E80B9659F8D995092</vt:lpwstr>
  </property>
</Properties>
</file>